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BF089AE-FDED-454D-A482-CFB0FAA2E694}" xr6:coauthVersionLast="47" xr6:coauthVersionMax="47" xr10:uidLastSave="{00000000-0000-0000-0000-000000000000}"/>
  <bookViews>
    <workbookView xWindow="40485" yWindow="1740" windowWidth="32955" windowHeight="1789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62" i="144" l="1"/>
  <c r="S61" i="144"/>
  <c r="S60" i="144"/>
  <c r="S59" i="144"/>
  <c r="S58" i="144"/>
  <c r="S57" i="144"/>
  <c r="S56" i="144"/>
  <c r="S55" i="144"/>
  <c r="S54" i="144"/>
  <c r="S53" i="144"/>
  <c r="G22" i="145" l="1"/>
  <c r="G19" i="145"/>
  <c r="G16" i="145"/>
  <c r="Y29" i="145"/>
  <c r="Y28" i="145"/>
  <c r="D7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D49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4" i="144" l="1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Q54" i="144" s="1"/>
  <c r="Q55" i="144" s="1"/>
  <c r="Q56" i="144" s="1"/>
  <c r="Q57" i="144" s="1"/>
  <c r="Q58" i="144" s="1"/>
  <c r="Q59" i="144" s="1"/>
  <c r="Q60" i="144" s="1"/>
  <c r="Q61" i="144" s="1"/>
  <c r="Q62" i="144" s="1"/>
  <c r="S49" i="144"/>
  <c r="P47" i="144"/>
  <c r="O47" i="144" s="1"/>
  <c r="S47" i="144"/>
  <c r="R47" i="144" s="1"/>
  <c r="P48" i="144" l="1"/>
  <c r="O48" i="144" s="1"/>
  <c r="S48" i="144"/>
  <c r="R48" i="144" s="1"/>
  <c r="P49" i="144" l="1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<sst xmlns="http://schemas.openxmlformats.org/spreadsheetml/2006/main" count="1973" uniqueCount="396">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</sst>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M55" sqref="M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-3032548.3333333335</v>
      </c>
      <c r="Y33" s="156">
        <f t="shared" si="13"/>
        <v>-3062253</v>
      </c>
      <c r="Z33" s="217">
        <f>AVERAGE(Y33:Y62)</f>
        <v>-3024895.2333333334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-3016317.7857142859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-3015626.4285714286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2899974</v>
      </c>
      <c r="H54" s="132">
        <v>300</v>
      </c>
      <c r="I54" s="25">
        <v>-2000</v>
      </c>
      <c r="J54" s="25">
        <v>-700</v>
      </c>
      <c r="K54" s="170">
        <f t="shared" si="7"/>
        <v>-2400</v>
      </c>
      <c r="L54" s="171"/>
      <c r="M54" s="153"/>
      <c r="N54" s="149">
        <f t="shared" si="10"/>
        <v>2897574</v>
      </c>
      <c r="O54" s="67">
        <f t="shared" si="19"/>
        <v>61514.760000000009</v>
      </c>
      <c r="P54" s="7">
        <f t="shared" si="5"/>
        <v>2952708.4800000004</v>
      </c>
      <c r="Q54" s="164">
        <f t="shared" si="23"/>
        <v>3063750.51</v>
      </c>
      <c r="R54" s="29">
        <f t="shared" si="1"/>
        <v>137.68547833758078</v>
      </c>
      <c r="S54" s="5">
        <f>SUM($Q$7:$Q54)/T54</f>
        <v>224746.75999999986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-3014938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-2000</v>
      </c>
      <c r="J55" s="25">
        <v>-700</v>
      </c>
      <c r="K55" s="170">
        <f t="shared" si="7"/>
        <v>-2400</v>
      </c>
      <c r="L55" s="171"/>
      <c r="M55" s="153"/>
      <c r="N55" s="149">
        <f t="shared" si="10"/>
        <v>-2400</v>
      </c>
      <c r="O55" s="67">
        <f t="shared" si="19"/>
        <v>119404.6324489796</v>
      </c>
      <c r="P55" s="7">
        <f t="shared" si="5"/>
        <v>5850826.9900000002</v>
      </c>
      <c r="Q55" s="164">
        <f t="shared" si="23"/>
        <v>3061350.51</v>
      </c>
      <c r="R55" s="29">
        <f t="shared" si="1"/>
        <v>173.15026002804561</v>
      </c>
      <c r="S55" s="5">
        <f>SUM($Q$7:$Q55)/T55</f>
        <v>282636.63244897942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-3012538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v>-6663</v>
      </c>
      <c r="E56" s="87"/>
      <c r="F56" s="23"/>
      <c r="G56" s="26">
        <f t="shared" ref="G56:G58" si="25">D56+E56+F56-E55-F55</f>
        <v>-6663</v>
      </c>
      <c r="H56" s="132">
        <v>300</v>
      </c>
      <c r="I56" s="25">
        <v>-2000</v>
      </c>
      <c r="J56" s="25">
        <v>-700</v>
      </c>
      <c r="K56" s="170">
        <f t="shared" si="7"/>
        <v>-2400</v>
      </c>
      <c r="L56" s="171"/>
      <c r="M56" s="153"/>
      <c r="N56" s="149">
        <f t="shared" si="10"/>
        <v>-9063</v>
      </c>
      <c r="O56" s="67">
        <f t="shared" si="19"/>
        <v>174797.65</v>
      </c>
      <c r="P56" s="7">
        <f t="shared" si="5"/>
        <v>8739882.5</v>
      </c>
      <c r="Q56" s="164">
        <f t="shared" si="23"/>
        <v>3052287.51</v>
      </c>
      <c r="R56" s="29">
        <f t="shared" si="1"/>
        <v>207.08540604783369</v>
      </c>
      <c r="S56" s="5">
        <f>SUM($Q$7:$Q56)/T56</f>
        <v>338029.64999999985</v>
      </c>
      <c r="T56" s="18">
        <v>50</v>
      </c>
      <c r="U56" s="138"/>
      <c r="V56" s="131"/>
      <c r="W56" s="105"/>
      <c r="X56" s="167"/>
      <c r="Y56" s="156">
        <f t="shared" si="20"/>
        <v>-3010138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5"/>
        <v>0</v>
      </c>
      <c r="H57" s="132">
        <v>300</v>
      </c>
      <c r="I57" s="25">
        <v>-2000</v>
      </c>
      <c r="J57" s="25">
        <v>-700</v>
      </c>
      <c r="K57" s="170">
        <f t="shared" si="7"/>
        <v>-2400</v>
      </c>
      <c r="L57" s="171"/>
      <c r="M57" s="153"/>
      <c r="N57" s="149">
        <f t="shared" si="10"/>
        <v>-2400</v>
      </c>
      <c r="O57" s="67">
        <f t="shared" si="19"/>
        <v>227971.33352941176</v>
      </c>
      <c r="P57" s="7">
        <f t="shared" si="5"/>
        <v>11626538.01</v>
      </c>
      <c r="Q57" s="164">
        <f t="shared" si="23"/>
        <v>3049887.51</v>
      </c>
      <c r="R57" s="29">
        <f t="shared" si="1"/>
        <v>239.66093261701849</v>
      </c>
      <c r="S57" s="5">
        <f>SUM($Q$7:$Q57)/T57</f>
        <v>391203.33352941158</v>
      </c>
      <c r="T57" s="18">
        <v>51</v>
      </c>
      <c r="U57" s="138"/>
      <c r="V57" s="131"/>
      <c r="W57" s="105"/>
      <c r="X57" s="167"/>
      <c r="Y57" s="156">
        <f t="shared" si="20"/>
        <v>-3007738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5"/>
        <v>0</v>
      </c>
      <c r="H58" s="132">
        <v>300</v>
      </c>
      <c r="I58" s="25">
        <v>-2000</v>
      </c>
      <c r="J58" s="25">
        <v>-700</v>
      </c>
      <c r="K58" s="170">
        <f t="shared" si="7"/>
        <v>-2400</v>
      </c>
      <c r="L58" s="171"/>
      <c r="M58" s="153"/>
      <c r="N58" s="149">
        <f t="shared" si="10"/>
        <v>-2400</v>
      </c>
      <c r="O58" s="67">
        <f t="shared" si="19"/>
        <v>279053.72153846151</v>
      </c>
      <c r="P58" s="7">
        <f t="shared" si="5"/>
        <v>14510793.52</v>
      </c>
      <c r="Q58" s="164">
        <f t="shared" si="23"/>
        <v>3047487.51</v>
      </c>
      <c r="R58" s="29">
        <f t="shared" si="1"/>
        <v>270.95527931928871</v>
      </c>
      <c r="S58" s="5">
        <f>SUM($Q$7:$Q58)/T58</f>
        <v>442285.72153846134</v>
      </c>
      <c r="T58" s="18">
        <v>52</v>
      </c>
      <c r="U58" s="138"/>
      <c r="V58" s="131"/>
      <c r="W58" s="105"/>
      <c r="X58" s="167"/>
      <c r="Y58" s="156">
        <f t="shared" si="20"/>
        <v>-3005338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328208.47226415097</v>
      </c>
      <c r="P59" s="7">
        <f t="shared" si="5"/>
        <v>17395049.030000001</v>
      </c>
      <c r="Q59" s="164">
        <f t="shared" si="23"/>
        <v>3047487.51</v>
      </c>
      <c r="R59" s="29">
        <f t="shared" si="1"/>
        <v>301.068707278077</v>
      </c>
      <c r="S59" s="5">
        <f>SUM($Q$7:$Q59)/T59</f>
        <v>491440.47226415068</v>
      </c>
      <c r="T59" s="18">
        <v>53</v>
      </c>
      <c r="U59" s="138"/>
      <c r="V59" s="131"/>
      <c r="W59" s="105"/>
      <c r="X59" s="167"/>
      <c r="Y59" s="156">
        <f t="shared" si="20"/>
        <v>-3005338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375542.67666666664</v>
      </c>
      <c r="P60" s="7">
        <f t="shared" si="5"/>
        <v>20279304.539999999</v>
      </c>
      <c r="Q60" s="164">
        <f t="shared" si="23"/>
        <v>3047487.51</v>
      </c>
      <c r="R60" s="29">
        <f t="shared" si="1"/>
        <v>330.06682309024359</v>
      </c>
      <c r="S60" s="5">
        <f>SUM($Q$7:$Q60)/T60</f>
        <v>538774.6766666664</v>
      </c>
      <c r="T60" s="18">
        <v>54</v>
      </c>
      <c r="U60" s="138"/>
      <c r="V60" s="131"/>
      <c r="W60" s="105"/>
      <c r="X60" s="167"/>
      <c r="Y60" s="156">
        <f t="shared" si="20"/>
        <v>-3005338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-2900</v>
      </c>
      <c r="O61" s="67">
        <f t="shared" si="19"/>
        <v>421102.91</v>
      </c>
      <c r="P61" s="7">
        <f t="shared" si="5"/>
        <v>23160660.049999997</v>
      </c>
      <c r="Q61" s="164">
        <f t="shared" si="23"/>
        <v>3044587.51</v>
      </c>
      <c r="R61" s="29">
        <f t="shared" si="1"/>
        <v>357.97815991962341</v>
      </c>
      <c r="S61" s="5">
        <f>SUM($Q$7:$Q61)/T61</f>
        <v>584334.90999999968</v>
      </c>
      <c r="T61" s="18">
        <v>55</v>
      </c>
      <c r="U61" s="138"/>
      <c r="V61" s="131"/>
      <c r="W61" s="105"/>
      <c r="X61" s="167"/>
      <c r="Y61" s="156">
        <f t="shared" si="20"/>
        <v>-3002438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464984.20642857131</v>
      </c>
      <c r="P62" s="7">
        <f t="shared" si="5"/>
        <v>26039115.559999995</v>
      </c>
      <c r="Q62" s="164">
        <f t="shared" si="23"/>
        <v>3041687.51</v>
      </c>
      <c r="R62" s="29">
        <f t="shared" si="1"/>
        <v>384.86093806886583</v>
      </c>
      <c r="S62" s="5">
        <f>SUM($Q$7:$Q62)/T62</f>
        <v>628216.20642857102</v>
      </c>
      <c r="T62" s="18">
        <v>56</v>
      </c>
      <c r="U62" s="138"/>
      <c r="V62" s="131"/>
      <c r="W62" s="105"/>
      <c r="X62" s="167"/>
      <c r="Y62" s="156">
        <f t="shared" si="20"/>
        <v>-2999538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7" sqref="H36:H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</f>
        <v>-35983</v>
      </c>
      <c r="E7" s="197"/>
      <c r="F7" s="198"/>
      <c r="G7" s="199">
        <f>D7+E7+F7-G60-G61</f>
        <v>-35983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-35983</v>
      </c>
      <c r="O7" s="205">
        <f>P7/T7</f>
        <v>2842470.51</v>
      </c>
      <c r="P7" s="206">
        <f>(+$Q7-$Q$3)</f>
        <v>2842470.51</v>
      </c>
      <c r="Q7" s="207">
        <f>G59+N7-2</f>
        <v>3005702.51</v>
      </c>
      <c r="R7" s="208">
        <f t="shared" ref="R7:R55" si="1">$S7/$Q$3*100</f>
        <v>1841.3684265340128</v>
      </c>
      <c r="S7" s="209">
        <f>$Q7</f>
        <v>3005702.51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2842470.51</v>
      </c>
      <c r="P8" s="163">
        <f>(IF($Q8&lt;0,-$Q$3+P7,($Q8-$Q$3)+P7))</f>
        <v>5684941.0199999996</v>
      </c>
      <c r="Q8" s="164">
        <f>Q7+N8</f>
        <v>3005702.51</v>
      </c>
      <c r="R8" s="29">
        <f t="shared" si="1"/>
        <v>1841.3684265340128</v>
      </c>
      <c r="S8" s="165">
        <f>SUM($Q$7:$Q8)/T8</f>
        <v>3005702.51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2842470.1766666663</v>
      </c>
      <c r="P9" s="163">
        <f t="shared" ref="P9" si="4">(IF($Q9&lt;0,-$Q$3+P8,($Q9-$Q$3)+P8))</f>
        <v>8527410.5299999993</v>
      </c>
      <c r="Q9" s="164">
        <f>Q8+N9-1</f>
        <v>3005701.51</v>
      </c>
      <c r="R9" s="29">
        <f t="shared" si="1"/>
        <v>1841.3688349506633</v>
      </c>
      <c r="S9" s="5">
        <f>SUM($Q$7:$Q9)/T9+1</f>
        <v>3005703.1766666663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2842470.01</v>
      </c>
      <c r="P10" s="163">
        <f>(IF($Q10&lt;0,-$Q$3+P9,($Q10-$Q$3)+P9))</f>
        <v>11369880.039999999</v>
      </c>
      <c r="Q10" s="164">
        <f>Q9+N10</f>
        <v>3005701.51</v>
      </c>
      <c r="R10" s="29">
        <f t="shared" si="1"/>
        <v>1841.3675075965496</v>
      </c>
      <c r="S10" s="5">
        <f>SUM($Q$7:$Q10)/T10-1</f>
        <v>3005701.01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2842469.9099999997</v>
      </c>
      <c r="P11" s="163">
        <f t="shared" ref="P11:P55" si="5">(IF($Q11&lt;0,-$Q$3+P10,($Q11-$Q$3)+P10))</f>
        <v>14212349.549999999</v>
      </c>
      <c r="Q11" s="164">
        <f>Q10+N11</f>
        <v>3005701.51</v>
      </c>
      <c r="R11" s="29">
        <f t="shared" si="1"/>
        <v>1841.3680589590274</v>
      </c>
      <c r="S11" s="5">
        <f>SUM($Q$7:$Q11)/T11</f>
        <v>3005701.9099999997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2842469.8433333333</v>
      </c>
      <c r="P12" s="163">
        <f t="shared" si="5"/>
        <v>17054819.059999999</v>
      </c>
      <c r="Q12" s="164">
        <f>Q11+N12</f>
        <v>3005701.51</v>
      </c>
      <c r="R12" s="29">
        <f t="shared" si="1"/>
        <v>1841.3686307423379</v>
      </c>
      <c r="S12" s="5">
        <f>SUM($Q$7:$Q12)/T12+1</f>
        <v>3005702.8433333333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2842469.9385714284</v>
      </c>
      <c r="P13" s="163">
        <f t="shared" si="5"/>
        <v>19897289.57</v>
      </c>
      <c r="Q13" s="164">
        <f>Q12+N13+1</f>
        <v>3005702.51</v>
      </c>
      <c r="R13" s="29">
        <f t="shared" si="1"/>
        <v>1841.3680764625983</v>
      </c>
      <c r="S13" s="5">
        <f>SUM($Q$7:$Q13)/T13</f>
        <v>3005701.9385714284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2842470.8849999998</v>
      </c>
      <c r="P14" s="163">
        <f t="shared" si="5"/>
        <v>22739759.079999998</v>
      </c>
      <c r="Q14" s="164">
        <f>Q13+N14-1</f>
        <v>3005701.51</v>
      </c>
      <c r="R14" s="29">
        <f t="shared" si="1"/>
        <v>1841.3772330180354</v>
      </c>
      <c r="S14" s="5">
        <f>SUM($Q$7:$Q14)/T14+15</f>
        <v>3005716.8849999998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2842469.8433333328</v>
      </c>
      <c r="P15" s="7">
        <f t="shared" si="5"/>
        <v>25582228.589999996</v>
      </c>
      <c r="Q15" s="164">
        <f>Q14+N15</f>
        <v>3005701.51</v>
      </c>
      <c r="R15" s="29">
        <f t="shared" si="1"/>
        <v>1841.3680181173622</v>
      </c>
      <c r="S15" s="5">
        <f>SUM($Q$7:$Q15)/T15</f>
        <v>3005701.8433333328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2842469.8099999996</v>
      </c>
      <c r="P16" s="70">
        <f t="shared" si="5"/>
        <v>28424698.099999994</v>
      </c>
      <c r="Q16" s="164">
        <f>Q15+N16</f>
        <v>3005701.51</v>
      </c>
      <c r="R16" s="71">
        <f t="shared" si="1"/>
        <v>1841.3679976965298</v>
      </c>
      <c r="S16" s="72">
        <f>SUM($Q$7:$Q16)/T16</f>
        <v>3005701.8099999996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2842469.7827272718</v>
      </c>
      <c r="P17" s="7">
        <f t="shared" si="5"/>
        <v>31267167.609999992</v>
      </c>
      <c r="Q17" s="164">
        <f t="shared" ref="Q17:Q20" si="9">Q16+N17</f>
        <v>3005701.51</v>
      </c>
      <c r="R17" s="29">
        <f t="shared" si="1"/>
        <v>1841.3679809885757</v>
      </c>
      <c r="S17" s="5">
        <f>SUM($Q$7:$Q17)/T17</f>
        <v>3005701.7827272718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2842469.7599999993</v>
      </c>
      <c r="P18" s="7">
        <f t="shared" si="5"/>
        <v>34109637.11999999</v>
      </c>
      <c r="Q18" s="164">
        <f t="shared" si="9"/>
        <v>3005701.51</v>
      </c>
      <c r="R18" s="29">
        <f t="shared" si="1"/>
        <v>1841.3679670652807</v>
      </c>
      <c r="S18" s="5">
        <f>SUM($Q$7:$Q18)/T18</f>
        <v>3005701.7599999993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2842469.8176923068</v>
      </c>
      <c r="P19" s="7">
        <f t="shared" si="5"/>
        <v>36952107.629999988</v>
      </c>
      <c r="Q19" s="164">
        <f>Q18+N19+1</f>
        <v>3005702.51</v>
      </c>
      <c r="R19" s="29">
        <f t="shared" si="1"/>
        <v>1841.3680024090293</v>
      </c>
      <c r="S19" s="5">
        <f>SUM($Q$7:$Q19)/T19</f>
        <v>3005701.8176923068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2842469.8671428561</v>
      </c>
      <c r="P20" s="7">
        <f t="shared" si="5"/>
        <v>39794578.139999986</v>
      </c>
      <c r="Q20" s="164">
        <f t="shared" si="9"/>
        <v>3005702.51</v>
      </c>
      <c r="R20" s="29">
        <f t="shared" si="1"/>
        <v>1841.3680327036709</v>
      </c>
      <c r="S20" s="5">
        <f>SUM($Q$7:$Q20)/T20</f>
        <v>3005701.8671428561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2842469.9099999988</v>
      </c>
      <c r="P21" s="7">
        <f t="shared" si="5"/>
        <v>42637048.649999984</v>
      </c>
      <c r="Q21" s="164">
        <f>Q20+N21</f>
        <v>3005702.51</v>
      </c>
      <c r="R21" s="29">
        <f t="shared" si="1"/>
        <v>1841.3680589590267</v>
      </c>
      <c r="S21" s="5">
        <f>SUM($Q$7:$Q21)/T21</f>
        <v>3005701.9099999988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2842469.9474999988</v>
      </c>
      <c r="P22" s="7">
        <f t="shared" si="5"/>
        <v>45479519.159999982</v>
      </c>
      <c r="Q22" s="164">
        <f>Q21+N22</f>
        <v>3005702.51</v>
      </c>
      <c r="R22" s="29">
        <f t="shared" si="1"/>
        <v>1841.3680819324636</v>
      </c>
      <c r="S22" s="5">
        <f>SUM($Q$7:$Q22)/T22</f>
        <v>3005701.9474999988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2842470.0394117637</v>
      </c>
      <c r="P23" s="7">
        <f t="shared" si="5"/>
        <v>48321990.669999979</v>
      </c>
      <c r="Q23" s="164">
        <f>Q22+N23+1</f>
        <v>3005703.51</v>
      </c>
      <c r="R23" s="29">
        <f t="shared" si="1"/>
        <v>1841.3681382399063</v>
      </c>
      <c r="S23" s="5">
        <f>SUM($Q$7:$Q23)/T23</f>
        <v>3005702.0394117637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2842470.1211111099</v>
      </c>
      <c r="P24" s="7">
        <f t="shared" si="5"/>
        <v>51164462.179999977</v>
      </c>
      <c r="Q24" s="164">
        <f t="shared" ref="Q24:Q25" si="14">Q23+N24</f>
        <v>3005703.51</v>
      </c>
      <c r="R24" s="29">
        <f t="shared" si="1"/>
        <v>1841.3681882909661</v>
      </c>
      <c r="S24" s="5">
        <f>SUM($Q$7:$Q24)/T24</f>
        <v>3005702.1211111099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2842470.1942105251</v>
      </c>
      <c r="P25" s="7">
        <f t="shared" si="5"/>
        <v>54006933.689999975</v>
      </c>
      <c r="Q25" s="164">
        <f t="shared" si="14"/>
        <v>3005703.51</v>
      </c>
      <c r="R25" s="29">
        <f t="shared" si="1"/>
        <v>1841.3682330734937</v>
      </c>
      <c r="S25" s="5">
        <f>SUM($Q$7:$Q25)/T25</f>
        <v>3005702.1942105251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2842470.2099999986</v>
      </c>
      <c r="P26" s="7">
        <f t="shared" si="5"/>
        <v>56849404.199999973</v>
      </c>
      <c r="Q26" s="164">
        <f>Q25+N26-1</f>
        <v>3005702.51</v>
      </c>
      <c r="R26" s="29">
        <f t="shared" si="1"/>
        <v>1841.3682427465194</v>
      </c>
      <c r="S26" s="5">
        <f>SUM($Q$7:$Q26)/T26</f>
        <v>3005702.2099999986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2842470.3195238081</v>
      </c>
      <c r="P27" s="7">
        <f t="shared" si="5"/>
        <v>59691876.709999971</v>
      </c>
      <c r="Q27" s="164">
        <f>Q26+N27+2</f>
        <v>3005704.51</v>
      </c>
      <c r="R27" s="29">
        <f t="shared" si="1"/>
        <v>1841.3689224685161</v>
      </c>
      <c r="S27" s="5">
        <f>SUM($Q$7:$Q27)/T27+1</f>
        <v>3005703.3195238081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2842470.2827272713</v>
      </c>
      <c r="P28" s="7">
        <f t="shared" si="5"/>
        <v>62534346.219999969</v>
      </c>
      <c r="Q28" s="164">
        <f>Q27+N28-3</f>
        <v>3005701.51</v>
      </c>
      <c r="R28" s="29">
        <f t="shared" si="1"/>
        <v>1841.3688999260387</v>
      </c>
      <c r="S28" s="5">
        <f>SUM($Q$7:$Q28)/T28+1</f>
        <v>3005703.2827272713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2842470.3795652161</v>
      </c>
      <c r="P29" s="7">
        <f t="shared" si="5"/>
        <v>65376818.729999967</v>
      </c>
      <c r="Q29" s="164">
        <f>Q28+N29+3</f>
        <v>3005704.51</v>
      </c>
      <c r="R29" s="29">
        <f t="shared" si="1"/>
        <v>1841.3683466264067</v>
      </c>
      <c r="S29" s="5">
        <f>SUM($Q$7:$Q29)/T29</f>
        <v>3005702.3795652161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2842470.4683333319</v>
      </c>
      <c r="P30" s="7">
        <f t="shared" si="5"/>
        <v>68219291.239999965</v>
      </c>
      <c r="Q30" s="164">
        <f>Q29+N30</f>
        <v>3005704.51</v>
      </c>
      <c r="R30" s="29">
        <f t="shared" si="1"/>
        <v>1841.3684010079717</v>
      </c>
      <c r="S30" s="5">
        <f>SUM($Q$7:$Q30)/T30</f>
        <v>3005702.4683333323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2842470.5499999989</v>
      </c>
      <c r="P31" s="7">
        <f t="shared" si="5"/>
        <v>71061763.74999997</v>
      </c>
      <c r="Q31" s="164">
        <f t="shared" ref="Q31:Q39" si="17">Q30+N31</f>
        <v>3005704.51</v>
      </c>
      <c r="R31" s="29">
        <f t="shared" si="1"/>
        <v>1841.3684510390117</v>
      </c>
      <c r="S31" s="5">
        <f>SUM($Q$7:$Q31)/T31</f>
        <v>3005702.5499999993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2842470.6253846143</v>
      </c>
      <c r="P32" s="7">
        <f t="shared" si="5"/>
        <v>73904236.259999976</v>
      </c>
      <c r="Q32" s="164">
        <f t="shared" si="17"/>
        <v>3005704.51</v>
      </c>
      <c r="R32" s="29">
        <f t="shared" si="1"/>
        <v>1841.3684972215099</v>
      </c>
      <c r="S32" s="5">
        <f>SUM($Q$7:$Q32)/T32</f>
        <v>3005702.6253846148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2842470.6951851845</v>
      </c>
      <c r="P33" s="7">
        <f t="shared" si="5"/>
        <v>76746708.769999981</v>
      </c>
      <c r="Q33" s="164">
        <f>Q32+N33</f>
        <v>3005704.51</v>
      </c>
      <c r="R33" s="29">
        <f t="shared" si="1"/>
        <v>1841.3685399830822</v>
      </c>
      <c r="S33" s="5">
        <f>SUM($Q$7:$Q33)/T33</f>
        <v>3005702.6951851849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2842470.7242857139</v>
      </c>
      <c r="P34" s="7">
        <f t="shared" si="5"/>
        <v>79589180.279999986</v>
      </c>
      <c r="Q34" s="164">
        <f>Q33+N34-1</f>
        <v>3005703.51</v>
      </c>
      <c r="R34" s="29">
        <f t="shared" si="1"/>
        <v>1841.3685578107934</v>
      </c>
      <c r="S34" s="5">
        <f>SUM($Q$7:$Q34)/T34</f>
        <v>3005702.7242857143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2842470.7513793102</v>
      </c>
      <c r="P35" s="7">
        <f t="shared" si="5"/>
        <v>82431651.789999992</v>
      </c>
      <c r="Q35" s="164">
        <f>Q34+N35</f>
        <v>3005703.51</v>
      </c>
      <c r="R35" s="29">
        <f t="shared" si="1"/>
        <v>1841.3691870339826</v>
      </c>
      <c r="S35" s="5">
        <f>SUM($Q$7:$Q35)/T35+1</f>
        <v>3005703.7513793106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2842470.7766666664</v>
      </c>
      <c r="P36" s="7">
        <f t="shared" si="5"/>
        <v>85274123.299999997</v>
      </c>
      <c r="Q36" s="164">
        <f>Q35+N36</f>
        <v>3005703.51</v>
      </c>
      <c r="R36" s="29">
        <f t="shared" si="1"/>
        <v>1841.3692025256487</v>
      </c>
      <c r="S36" s="5">
        <f>SUM($Q$7:$Q36)/T36+1</f>
        <v>3005703.7766666668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2842470.8003225806</v>
      </c>
      <c r="P37" s="7">
        <f t="shared" si="5"/>
        <v>88116594.810000002</v>
      </c>
      <c r="Q37" s="164">
        <f>Q36+N37</f>
        <v>3005703.51</v>
      </c>
      <c r="R37" s="29">
        <f t="shared" si="1"/>
        <v>1841.3692170178524</v>
      </c>
      <c r="S37" s="5">
        <f>SUM($Q$7:$Q37)/T37+1</f>
        <v>3005703.8003225811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2842470.8225000002</v>
      </c>
      <c r="P38" s="7">
        <f t="shared" si="5"/>
        <v>90959066.320000008</v>
      </c>
      <c r="Q38" s="164">
        <f t="shared" si="17"/>
        <v>3005703.51</v>
      </c>
      <c r="R38" s="29">
        <f t="shared" si="1"/>
        <v>1841.3686179793181</v>
      </c>
      <c r="S38" s="5">
        <f>SUM($Q$7:$Q38)/T38</f>
        <v>3005702.8225000007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2842470.8433333337</v>
      </c>
      <c r="P39" s="7">
        <f t="shared" si="5"/>
        <v>93801537.830000013</v>
      </c>
      <c r="Q39" s="164">
        <f t="shared" si="17"/>
        <v>3005703.51</v>
      </c>
      <c r="R39" s="29">
        <f t="shared" si="1"/>
        <v>1841.3686307423386</v>
      </c>
      <c r="S39" s="5">
        <f>SUM($Q$7:$Q39)/T39</f>
        <v>3005702.8433333342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2842470.8629411771</v>
      </c>
      <c r="P40" s="7">
        <f t="shared" si="5"/>
        <v>96644009.340000018</v>
      </c>
      <c r="Q40" s="164">
        <f>Q39+N40</f>
        <v>3005703.51</v>
      </c>
      <c r="R40" s="29">
        <f t="shared" si="1"/>
        <v>1841.3680301296179</v>
      </c>
      <c r="S40" s="5">
        <f>SUM($Q$7:$Q40)/T40-1</f>
        <v>3005701.8629411776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2842470.8814285719</v>
      </c>
      <c r="P41" s="7">
        <f t="shared" si="5"/>
        <v>99486480.850000024</v>
      </c>
      <c r="Q41" s="164">
        <f>Q40+N41</f>
        <v>3005703.51</v>
      </c>
      <c r="R41" s="29">
        <f t="shared" si="1"/>
        <v>1841.3680414554574</v>
      </c>
      <c r="S41" s="5">
        <f>SUM($Q$7:$Q41)/T41-1</f>
        <v>3005701.8814285723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2842470.9266666677</v>
      </c>
      <c r="P42" s="7">
        <f t="shared" si="5"/>
        <v>102328953.36000003</v>
      </c>
      <c r="Q42" s="164">
        <f>Q41+N42+1</f>
        <v>3005704.51</v>
      </c>
      <c r="R42" s="29">
        <f t="shared" si="1"/>
        <v>1841.3680691694444</v>
      </c>
      <c r="S42" s="5">
        <f>SUM($Q$7:$Q42)/T42-1</f>
        <v>3005701.9266666677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2842470.9154054062</v>
      </c>
      <c r="P43" s="7">
        <f t="shared" si="5"/>
        <v>105171423.87000003</v>
      </c>
      <c r="Q43" s="164">
        <f t="shared" ref="Q43:Q55" si="20">Q42+N43-2</f>
        <v>3005702.51</v>
      </c>
      <c r="R43" s="29">
        <f t="shared" si="1"/>
        <v>1841.3686748954901</v>
      </c>
      <c r="S43" s="5">
        <f>SUM($Q$7:$Q43)/T43</f>
        <v>3005702.9154054066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2842470.904736843</v>
      </c>
      <c r="P44" s="7">
        <f t="shared" si="5"/>
        <v>108013894.38000004</v>
      </c>
      <c r="Q44" s="164">
        <f>Q43+N44</f>
        <v>3005702.51</v>
      </c>
      <c r="R44" s="29">
        <f t="shared" si="1"/>
        <v>1841.368668359662</v>
      </c>
      <c r="S44" s="5">
        <f>SUM($Q$7:$Q44)/T44</f>
        <v>3005702.9047368434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2842470.8433333347</v>
      </c>
      <c r="P45" s="7">
        <f t="shared" si="5"/>
        <v>110856362.89000005</v>
      </c>
      <c r="Q45" s="164">
        <f t="shared" si="20"/>
        <v>3005700.51</v>
      </c>
      <c r="R45" s="29">
        <f t="shared" si="1"/>
        <v>1841.3686307423391</v>
      </c>
      <c r="S45" s="5">
        <f>SUM($Q$7:$Q45)/T45</f>
        <v>3005702.8433333347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2842470.7350000013</v>
      </c>
      <c r="P46" s="7">
        <f t="shared" si="5"/>
        <v>113698829.40000005</v>
      </c>
      <c r="Q46" s="164">
        <f t="shared" si="20"/>
        <v>3005698.51</v>
      </c>
      <c r="R46" s="29">
        <f t="shared" si="1"/>
        <v>1841.3685643746335</v>
      </c>
      <c r="S46" s="5">
        <f>SUM($Q$7:$Q46)/T46</f>
        <v>3005702.7350000017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2842470.7295121965</v>
      </c>
      <c r="P47" s="7">
        <f t="shared" si="5"/>
        <v>116541299.91000006</v>
      </c>
      <c r="Q47" s="164">
        <f>Q46+N47+4</f>
        <v>3005702.51</v>
      </c>
      <c r="R47" s="29">
        <f t="shared" si="1"/>
        <v>1841.3679483876915</v>
      </c>
      <c r="S47" s="5">
        <f>SUM($Q$7:$Q47)/T47-1</f>
        <v>3005701.729512197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2842470.7242857157</v>
      </c>
      <c r="P48" s="7">
        <f t="shared" si="5"/>
        <v>119383770.42000006</v>
      </c>
      <c r="Q48" s="164">
        <f>Q47+N48</f>
        <v>3005702.51</v>
      </c>
      <c r="R48" s="29">
        <f t="shared" si="1"/>
        <v>1841.3679451858191</v>
      </c>
      <c r="S48" s="5">
        <f>SUM($Q$7:$Q48)/T48-1</f>
        <v>3005701.7242857162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2842427.370465118</v>
      </c>
      <c r="P49" s="7">
        <f t="shared" si="5"/>
        <v>122224376.93000007</v>
      </c>
      <c r="Q49" s="164">
        <f t="shared" si="20"/>
        <v>3003838.51</v>
      </c>
      <c r="R49" s="29">
        <f t="shared" si="1"/>
        <v>1841.3413855525373</v>
      </c>
      <c r="S49" s="5">
        <f>SUM($Q$7:$Q49)/T49-1</f>
        <v>3005658.370465118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2842385.9418181833</v>
      </c>
      <c r="P50" s="7">
        <f t="shared" si="5"/>
        <v>125064981.44000007</v>
      </c>
      <c r="Q50" s="164">
        <f t="shared" si="20"/>
        <v>3003836.51</v>
      </c>
      <c r="R50" s="29">
        <f t="shared" si="1"/>
        <v>1841.3160053287247</v>
      </c>
      <c r="S50" s="5">
        <f>SUM($Q$7:$Q50)/T50-1</f>
        <v>3005616.9418181838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2842346.3100000019</v>
      </c>
      <c r="P51" s="7">
        <f t="shared" si="5"/>
        <v>127905583.95000008</v>
      </c>
      <c r="Q51" s="164">
        <f t="shared" si="20"/>
        <v>3003834.51</v>
      </c>
      <c r="R51" s="29">
        <f t="shared" si="1"/>
        <v>1841.2917258870821</v>
      </c>
      <c r="S51" s="5">
        <f>SUM($Q$7:$Q51)/T51-1</f>
        <v>3005577.3100000019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2842308.3578260886</v>
      </c>
      <c r="P52" s="7">
        <f t="shared" si="5"/>
        <v>130746184.46000008</v>
      </c>
      <c r="Q52" s="164">
        <f t="shared" si="20"/>
        <v>3003832.51</v>
      </c>
      <c r="R52" s="29">
        <f t="shared" si="1"/>
        <v>1841.2684754374684</v>
      </c>
      <c r="S52" s="5">
        <f>SUM($Q$7:$Q52)/T52-1</f>
        <v>3005539.3578260886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2842271.9780851081</v>
      </c>
      <c r="P53" s="7">
        <f t="shared" si="5"/>
        <v>133586782.97000009</v>
      </c>
      <c r="Q53" s="164">
        <f t="shared" si="20"/>
        <v>3003830.51</v>
      </c>
      <c r="R53" s="29">
        <f t="shared" si="1"/>
        <v>1841.2461882995417</v>
      </c>
      <c r="S53" s="5">
        <f>SUM($Q$7:$Q53)/T53-1</f>
        <v>3005502.9780851076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2842237.0725000016</v>
      </c>
      <c r="P54" s="7">
        <f t="shared" si="5"/>
        <v>136427379.48000008</v>
      </c>
      <c r="Q54" s="164">
        <f t="shared" si="20"/>
        <v>3003828.51</v>
      </c>
      <c r="R54" s="29">
        <f t="shared" si="1"/>
        <v>1841.2248042663211</v>
      </c>
      <c r="S54" s="5">
        <f>SUM($Q$7:$Q54)/T54-1</f>
        <v>3005468.0725000012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2842203.5508163278</v>
      </c>
      <c r="P55" s="7">
        <f t="shared" si="5"/>
        <v>139267973.99000007</v>
      </c>
      <c r="Q55" s="164">
        <f t="shared" si="20"/>
        <v>3003826.51</v>
      </c>
      <c r="R55" s="29">
        <f t="shared" si="1"/>
        <v>1841.2042680456818</v>
      </c>
      <c r="S55" s="5">
        <f>SUM($Q$7:$Q55)/T55-1</f>
        <v>3005434.5508163273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3041687.51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2"/>
  <sheetViews>
    <sheetView topLeftCell="A5371" workbookViewId="0">
      <selection activeCell="B5398" sqref="B5398:C540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</row>
    <row r="5402" spans="1:3">
      <c r="A5402" s="102">
        <v>45636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2024-12-09T10:29:21Z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